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456"/>
  </bookViews>
  <sheets>
    <sheet name="REVİZE TEKLİF " sheetId="9" r:id="rId1"/>
  </sheets>
  <definedNames>
    <definedName name="_ftn1" localSheetId="0">'REVİZE TEKLİF '!$A$24</definedName>
    <definedName name="_ftn2" localSheetId="0">'REVİZE TEKLİF '!$A$25</definedName>
    <definedName name="_ftn3" localSheetId="0">'REVİZE TEKLİF '!$A$26</definedName>
    <definedName name="_ftnref1" localSheetId="0">'REVİZE TEKLİF '!$A$3</definedName>
    <definedName name="_ftnref2" localSheetId="0">'REVİZE TEKLİF '!$A$4</definedName>
    <definedName name="_ftnref3" localSheetId="0">'REVİZE TEKLİF '!$F$4</definedName>
    <definedName name="_xlnm.Print_Area" localSheetId="0">'REVİZE TEKLİF '!$A$1:$G$20</definedName>
  </definedNames>
  <calcPr calcId="145621"/>
</workbook>
</file>

<file path=xl/calcChain.xml><?xml version="1.0" encoding="utf-8"?>
<calcChain xmlns="http://schemas.openxmlformats.org/spreadsheetml/2006/main">
  <c r="G7" i="9" l="1"/>
  <c r="G8" i="9"/>
  <c r="G9" i="9"/>
  <c r="G10" i="9"/>
  <c r="G11" i="9"/>
  <c r="G12" i="9"/>
  <c r="G13" i="9"/>
  <c r="G14" i="9"/>
  <c r="G15" i="9"/>
  <c r="G16" i="9"/>
  <c r="G17" i="9"/>
  <c r="G18" i="9"/>
  <c r="G19" i="9"/>
  <c r="E16" i="9"/>
  <c r="E17" i="9"/>
  <c r="E13" i="9"/>
  <c r="E12" i="9"/>
  <c r="E19" i="9"/>
  <c r="E14" i="9"/>
  <c r="E11" i="9"/>
  <c r="G6" i="9"/>
  <c r="G20" i="9" l="1"/>
</calcChain>
</file>

<file path=xl/sharedStrings.xml><?xml version="1.0" encoding="utf-8"?>
<sst xmlns="http://schemas.openxmlformats.org/spreadsheetml/2006/main" count="53" uniqueCount="44">
  <si>
    <t>Sıra No</t>
  </si>
  <si>
    <t>İş Kalemi No</t>
  </si>
  <si>
    <t>İş Kaleminin Adı ve Kısa Açıklaması</t>
  </si>
  <si>
    <t xml:space="preserve">Ölçü Birimi </t>
  </si>
  <si>
    <t>KGM/15.005+nakliye</t>
  </si>
  <si>
    <t>m3</t>
  </si>
  <si>
    <t>KGM/2200 (PAÇ)+nakliye</t>
  </si>
  <si>
    <t>KGM/2500+ nakliye</t>
  </si>
  <si>
    <t>km</t>
  </si>
  <si>
    <t>KGM/6040+ nakliye</t>
  </si>
  <si>
    <t>KGM/7500+ nakliye</t>
  </si>
  <si>
    <t>m2</t>
  </si>
  <si>
    <t>KGM/7502+ nakliye</t>
  </si>
  <si>
    <t>KGM/7504+ nakliye</t>
  </si>
  <si>
    <t>m</t>
  </si>
  <si>
    <t>KGM/21.001+ nakliye</t>
  </si>
  <si>
    <t>KGM/16.002/K+ nakliye</t>
  </si>
  <si>
    <t>KGM/3368+ nakliye</t>
  </si>
  <si>
    <t>04.008/1B+ nakliye</t>
  </si>
  <si>
    <t>ton</t>
  </si>
  <si>
    <t>KGM/7508+ nakliye</t>
  </si>
  <si>
    <t>BİRİM FİYAT TEKLİF CETVELİ</t>
  </si>
  <si>
    <t>Tutarı (TL)</t>
  </si>
  <si>
    <t>Teklif Edilen Birim Fiyat (TL)</t>
  </si>
  <si>
    <t>İşin Adı :</t>
  </si>
  <si>
    <t>Diyarbakır Organize Sanayi Bölgesi sınırları dâhilinde yol ve kaldırım çalışması yapılması yapım işi</t>
  </si>
  <si>
    <t>Mevcut Miktarlar</t>
  </si>
  <si>
    <t xml:space="preserve">                                            TOPLAM TUTAR  </t>
  </si>
  <si>
    <t>KGM/18.190+nakliye</t>
  </si>
  <si>
    <t>KGM/2641+nakliye</t>
  </si>
  <si>
    <t>Zayıf zeminin (Bitkisel toprak v.s.) kazılması ve kullanılması ve depoya taşınması (her şey dahil)+ nakliye</t>
  </si>
  <si>
    <t>Her cins ve her klastaki zeminde her cins makine ile yarma ve yanariyet kazısı yap. (her şey dahil)+ nakliye</t>
  </si>
  <si>
    <t>Kırmataş, Şose ve Asfalt Sökümü Yapılması (Herşey Dahil)+ nakliye</t>
  </si>
  <si>
    <t>Elenmemiş Malzeme İle Sanat Yapıları Ve Köprü Temel Tabanına, Beton Yol Ve Tretuvar Altlarına Kum, Çakıl Tabakası Serilmesi Ve Drenaj Hendekleri İle Her Türlü Büz Yanlarında Kum,Çakıl Dolgu Yapılması+ nakliye</t>
  </si>
  <si>
    <t>Her cins ve her klastaki zeminde reglaj yapılması (her şey dahil)+ nakliye</t>
  </si>
  <si>
    <t>Temel yapılması [kırılmış ve elenmiş ocak taşı ile (1")] (her şey dahil)+ nakliye</t>
  </si>
  <si>
    <t>Prefabrik beton parke imali ve yerine döşenmesi (10 cm kalınlığında+her renk) (her şey dahil)+ nakliye</t>
  </si>
  <si>
    <t>Prefabrik beton parke imali ve yerine döşenmesi (6 cm kalınlığında+her renk) (her şey dahil)+ nakliye</t>
  </si>
  <si>
    <t>Prefabrik beton bordür imali ve yerine döşenmesi (her şey dahil)+ nakliye</t>
  </si>
  <si>
    <t>Ahşaptan yapılan seri kalıp (her şey dahil)+ nakliye</t>
  </si>
  <si>
    <t>Her dozda demirsiz beton (her şey dahil)+ nakliye</t>
  </si>
  <si>
    <t>Beton ayırma taşı (her şey dahil)+ nakliye</t>
  </si>
  <si>
    <t>Çimento bedeli (her şey dahil)+ nakliye</t>
  </si>
  <si>
    <t>Yağmur oluğu yapılması ve yerine konulması (30x12 cm) ( 4cm oval derinlikte) (her şey dahil)+ nakliye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</si>
</sst>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u/>
      <sz val="10"/>
      <color theme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I31"/>
  <sheetViews>
    <sheetView tabSelected="1" topLeftCell="A4" zoomScale="115" zoomScaleNormal="115" workbookViewId="0">
      <selection activeCell="L13" sqref="L13"/>
    </sheetView>
  </sheetViews>
  <sheetFormatPr defaultColWidth="9.109375" defaultRowHeight="13.2" x14ac:dyDescent="0.3"/>
  <cols>
    <col min="1" max="1" width="6.33203125" style="3" customWidth="1"/>
    <col min="2" max="2" width="23.6640625" style="3" customWidth="1"/>
    <col min="3" max="3" width="53.6640625" style="6" customWidth="1"/>
    <col min="4" max="5" width="9.109375" style="3"/>
    <col min="6" max="6" width="11" style="3" customWidth="1"/>
    <col min="7" max="7" width="16.88671875" style="3" customWidth="1"/>
    <col min="8" max="8" width="7.33203125" style="3" customWidth="1"/>
    <col min="9" max="9" width="10.88671875" style="3" bestFit="1" customWidth="1"/>
    <col min="10" max="16384" width="9.109375" style="3"/>
  </cols>
  <sheetData>
    <row r="2" spans="1:9" ht="24" customHeight="1" x14ac:dyDescent="0.3">
      <c r="A2" s="22" t="s">
        <v>21</v>
      </c>
      <c r="B2" s="22"/>
      <c r="C2" s="22"/>
      <c r="D2" s="22"/>
      <c r="E2" s="22"/>
      <c r="F2" s="22"/>
      <c r="G2" s="22"/>
    </row>
    <row r="3" spans="1:9" ht="13.8" thickBot="1" x14ac:dyDescent="0.35">
      <c r="A3" s="5"/>
      <c r="B3" s="5"/>
      <c r="C3" s="5"/>
      <c r="D3" s="5"/>
      <c r="E3" s="5"/>
      <c r="F3" s="5"/>
      <c r="G3" s="5"/>
    </row>
    <row r="4" spans="1:9" ht="33.75" customHeight="1" thickBot="1" x14ac:dyDescent="0.35">
      <c r="A4" s="23" t="s">
        <v>24</v>
      </c>
      <c r="B4" s="24"/>
      <c r="C4" s="25" t="s">
        <v>25</v>
      </c>
      <c r="D4" s="26"/>
      <c r="E4" s="26"/>
      <c r="F4" s="26"/>
      <c r="G4" s="27"/>
    </row>
    <row r="5" spans="1:9" ht="57.75" customHeight="1" thickBot="1" x14ac:dyDescent="0.35">
      <c r="A5" s="10" t="s">
        <v>0</v>
      </c>
      <c r="B5" s="1" t="s">
        <v>1</v>
      </c>
      <c r="C5" s="2" t="s">
        <v>2</v>
      </c>
      <c r="D5" s="1" t="s">
        <v>3</v>
      </c>
      <c r="E5" s="8" t="s">
        <v>26</v>
      </c>
      <c r="F5" s="9" t="s">
        <v>23</v>
      </c>
      <c r="G5" s="11" t="s">
        <v>22</v>
      </c>
    </row>
    <row r="6" spans="1:9" ht="27" thickBot="1" x14ac:dyDescent="0.35">
      <c r="A6" s="15">
        <v>1</v>
      </c>
      <c r="B6" s="14" t="s">
        <v>4</v>
      </c>
      <c r="C6" s="16" t="s">
        <v>30</v>
      </c>
      <c r="D6" s="14" t="s">
        <v>5</v>
      </c>
      <c r="E6" s="17">
        <v>97</v>
      </c>
      <c r="F6" s="18"/>
      <c r="G6" s="19">
        <f>ROUND(E6*F6,2)</f>
        <v>0</v>
      </c>
      <c r="I6" s="13"/>
    </row>
    <row r="7" spans="1:9" ht="27" thickBot="1" x14ac:dyDescent="0.35">
      <c r="A7" s="15">
        <v>2</v>
      </c>
      <c r="B7" s="14" t="s">
        <v>6</v>
      </c>
      <c r="C7" s="16" t="s">
        <v>31</v>
      </c>
      <c r="D7" s="14" t="s">
        <v>5</v>
      </c>
      <c r="E7" s="17">
        <v>456</v>
      </c>
      <c r="F7" s="20"/>
      <c r="G7" s="19">
        <f t="shared" ref="G7:G19" si="0">ROUND(E7*F7,2)</f>
        <v>0</v>
      </c>
    </row>
    <row r="8" spans="1:9" ht="27" thickBot="1" x14ac:dyDescent="0.35">
      <c r="A8" s="15">
        <v>3</v>
      </c>
      <c r="B8" s="14" t="s">
        <v>28</v>
      </c>
      <c r="C8" s="16" t="s">
        <v>32</v>
      </c>
      <c r="D8" s="14" t="s">
        <v>5</v>
      </c>
      <c r="E8" s="17">
        <v>798</v>
      </c>
      <c r="F8" s="18"/>
      <c r="G8" s="19">
        <f t="shared" si="0"/>
        <v>0</v>
      </c>
    </row>
    <row r="9" spans="1:9" ht="62.4" customHeight="1" thickBot="1" x14ac:dyDescent="0.35">
      <c r="A9" s="15">
        <v>4</v>
      </c>
      <c r="B9" s="14" t="s">
        <v>29</v>
      </c>
      <c r="C9" s="16" t="s">
        <v>33</v>
      </c>
      <c r="D9" s="14" t="s">
        <v>5</v>
      </c>
      <c r="E9" s="17">
        <v>336</v>
      </c>
      <c r="F9" s="21"/>
      <c r="G9" s="19">
        <f t="shared" si="0"/>
        <v>0</v>
      </c>
    </row>
    <row r="10" spans="1:9" ht="39.6" customHeight="1" thickBot="1" x14ac:dyDescent="0.35">
      <c r="A10" s="15">
        <v>5</v>
      </c>
      <c r="B10" s="14" t="s">
        <v>7</v>
      </c>
      <c r="C10" s="16" t="s">
        <v>34</v>
      </c>
      <c r="D10" s="14" t="s">
        <v>8</v>
      </c>
      <c r="E10" s="17">
        <v>0.4</v>
      </c>
      <c r="F10" s="21"/>
      <c r="G10" s="19">
        <f t="shared" si="0"/>
        <v>0</v>
      </c>
    </row>
    <row r="11" spans="1:9" ht="27" thickBot="1" x14ac:dyDescent="0.35">
      <c r="A11" s="15">
        <v>6</v>
      </c>
      <c r="B11" s="14" t="s">
        <v>9</v>
      </c>
      <c r="C11" s="16" t="s">
        <v>35</v>
      </c>
      <c r="D11" s="14" t="s">
        <v>5</v>
      </c>
      <c r="E11" s="17">
        <f>778+97+52</f>
        <v>927</v>
      </c>
      <c r="F11" s="20"/>
      <c r="G11" s="19">
        <f t="shared" si="0"/>
        <v>0</v>
      </c>
    </row>
    <row r="12" spans="1:9" ht="27" thickBot="1" x14ac:dyDescent="0.35">
      <c r="A12" s="15">
        <v>7</v>
      </c>
      <c r="B12" s="14" t="s">
        <v>10</v>
      </c>
      <c r="C12" s="16" t="s">
        <v>36</v>
      </c>
      <c r="D12" s="14" t="s">
        <v>11</v>
      </c>
      <c r="E12" s="17">
        <f>561+604+2109</f>
        <v>3274</v>
      </c>
      <c r="F12" s="18"/>
      <c r="G12" s="19">
        <f t="shared" si="0"/>
        <v>0</v>
      </c>
    </row>
    <row r="13" spans="1:9" ht="27" thickBot="1" x14ac:dyDescent="0.35">
      <c r="A13" s="15">
        <v>8</v>
      </c>
      <c r="B13" s="14" t="s">
        <v>12</v>
      </c>
      <c r="C13" s="16" t="s">
        <v>37</v>
      </c>
      <c r="D13" s="14" t="s">
        <v>11</v>
      </c>
      <c r="E13" s="17">
        <f>145+137+247</f>
        <v>529</v>
      </c>
      <c r="F13" s="20"/>
      <c r="G13" s="19">
        <f t="shared" si="0"/>
        <v>0</v>
      </c>
    </row>
    <row r="14" spans="1:9" ht="27" thickBot="1" x14ac:dyDescent="0.35">
      <c r="A14" s="15">
        <v>9</v>
      </c>
      <c r="B14" s="14" t="s">
        <v>13</v>
      </c>
      <c r="C14" s="16" t="s">
        <v>38</v>
      </c>
      <c r="D14" s="14" t="s">
        <v>14</v>
      </c>
      <c r="E14" s="17">
        <f>208+161+380</f>
        <v>749</v>
      </c>
      <c r="F14" s="18"/>
      <c r="G14" s="19">
        <f t="shared" si="0"/>
        <v>0</v>
      </c>
    </row>
    <row r="15" spans="1:9" ht="13.8" thickBot="1" x14ac:dyDescent="0.35">
      <c r="A15" s="15">
        <v>10</v>
      </c>
      <c r="B15" s="14" t="s">
        <v>15</v>
      </c>
      <c r="C15" s="16" t="s">
        <v>39</v>
      </c>
      <c r="D15" s="14" t="s">
        <v>11</v>
      </c>
      <c r="E15" s="17">
        <v>150</v>
      </c>
      <c r="F15" s="21"/>
      <c r="G15" s="19">
        <f t="shared" si="0"/>
        <v>0</v>
      </c>
    </row>
    <row r="16" spans="1:9" ht="13.8" thickBot="1" x14ac:dyDescent="0.35">
      <c r="A16" s="15">
        <v>11</v>
      </c>
      <c r="B16" s="14" t="s">
        <v>16</v>
      </c>
      <c r="C16" s="16" t="s">
        <v>40</v>
      </c>
      <c r="D16" s="14" t="s">
        <v>5</v>
      </c>
      <c r="E16" s="17">
        <f>300*0.5*0.25</f>
        <v>37.5</v>
      </c>
      <c r="F16" s="20"/>
      <c r="G16" s="19">
        <f t="shared" si="0"/>
        <v>0</v>
      </c>
    </row>
    <row r="17" spans="1:7" ht="13.8" thickBot="1" x14ac:dyDescent="0.35">
      <c r="A17" s="15">
        <v>12</v>
      </c>
      <c r="B17" s="14" t="s">
        <v>17</v>
      </c>
      <c r="C17" s="16" t="s">
        <v>41</v>
      </c>
      <c r="D17" s="14" t="s">
        <v>14</v>
      </c>
      <c r="E17" s="17">
        <f>208+190</f>
        <v>398</v>
      </c>
      <c r="F17" s="18"/>
      <c r="G17" s="19">
        <f t="shared" si="0"/>
        <v>0</v>
      </c>
    </row>
    <row r="18" spans="1:7" ht="13.8" thickBot="1" x14ac:dyDescent="0.35">
      <c r="A18" s="15">
        <v>13</v>
      </c>
      <c r="B18" s="14" t="s">
        <v>18</v>
      </c>
      <c r="C18" s="16" t="s">
        <v>42</v>
      </c>
      <c r="D18" s="14" t="s">
        <v>19</v>
      </c>
      <c r="E18" s="17">
        <v>20</v>
      </c>
      <c r="F18" s="18"/>
      <c r="G18" s="19">
        <f t="shared" si="0"/>
        <v>0</v>
      </c>
    </row>
    <row r="19" spans="1:7" ht="27" thickBot="1" x14ac:dyDescent="0.35">
      <c r="A19" s="15">
        <v>14</v>
      </c>
      <c r="B19" s="14" t="s">
        <v>20</v>
      </c>
      <c r="C19" s="16" t="s">
        <v>43</v>
      </c>
      <c r="D19" s="14" t="s">
        <v>14</v>
      </c>
      <c r="E19" s="17">
        <f>208+161+380</f>
        <v>749</v>
      </c>
      <c r="F19" s="21"/>
      <c r="G19" s="19">
        <f t="shared" si="0"/>
        <v>0</v>
      </c>
    </row>
    <row r="20" spans="1:7" ht="48" customHeight="1" thickBot="1" x14ac:dyDescent="0.35">
      <c r="A20" s="28" t="s">
        <v>27</v>
      </c>
      <c r="B20" s="29"/>
      <c r="C20" s="29"/>
      <c r="D20" s="29"/>
      <c r="E20" s="29"/>
      <c r="F20" s="30"/>
      <c r="G20" s="12">
        <f>SUM(G6:G19)</f>
        <v>0</v>
      </c>
    </row>
    <row r="23" spans="1:7" x14ac:dyDescent="0.3">
      <c r="G23" s="4"/>
    </row>
    <row r="24" spans="1:7" x14ac:dyDescent="0.3">
      <c r="A24" s="7"/>
      <c r="G24" s="4"/>
    </row>
    <row r="25" spans="1:7" x14ac:dyDescent="0.3">
      <c r="A25" s="7"/>
      <c r="G25" s="4"/>
    </row>
    <row r="26" spans="1:7" x14ac:dyDescent="0.3">
      <c r="A26" s="7"/>
      <c r="G26" s="4"/>
    </row>
    <row r="27" spans="1:7" x14ac:dyDescent="0.3">
      <c r="G27" s="4"/>
    </row>
    <row r="28" spans="1:7" x14ac:dyDescent="0.3">
      <c r="G28" s="4"/>
    </row>
    <row r="29" spans="1:7" x14ac:dyDescent="0.3">
      <c r="G29" s="4"/>
    </row>
    <row r="30" spans="1:7" x14ac:dyDescent="0.3">
      <c r="G30" s="4"/>
    </row>
    <row r="31" spans="1:7" x14ac:dyDescent="0.3">
      <c r="G31" s="4"/>
    </row>
  </sheetData>
  <mergeCells count="4">
    <mergeCell ref="A2:G2"/>
    <mergeCell ref="A4:B4"/>
    <mergeCell ref="C4:G4"/>
    <mergeCell ref="A20:F20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7</vt:i4>
      </vt:variant>
    </vt:vector>
  </HeadingPairs>
  <TitlesOfParts>
    <vt:vector size="8" baseType="lpstr">
      <vt:lpstr>REVİZE TEKLİF </vt:lpstr>
      <vt:lpstr>'REVİZE TEKLİF '!_ftn1</vt:lpstr>
      <vt:lpstr>'REVİZE TEKLİF '!_ftn2</vt:lpstr>
      <vt:lpstr>'REVİZE TEKLİF '!_ftn3</vt:lpstr>
      <vt:lpstr>'REVİZE TEKLİF '!_ftnref1</vt:lpstr>
      <vt:lpstr>'REVİZE TEKLİF '!_ftnref2</vt:lpstr>
      <vt:lpstr>'REVİZE TEKLİF '!_ftnref3</vt:lpstr>
      <vt:lpstr>'REVİZE TEKLİF 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2021-05-23T04:59:29Z</dcterms:modified>
</cp:coreProperties>
</file>